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arceyron\OneDrive\Documentos\PE 14-2025 -  MEDALHAS\EDITÁVEIS\"/>
    </mc:Choice>
  </mc:AlternateContent>
  <xr:revisionPtr revIDLastSave="0" documentId="8_{B422C8BC-5FFB-4E18-8A57-375B0994D948}" xr6:coauthVersionLast="36" xr6:coauthVersionMax="36" xr10:uidLastSave="{00000000-0000-0000-0000-000000000000}"/>
  <bookViews>
    <workbookView xWindow="0" yWindow="0" windowWidth="20430" windowHeight="7365" firstSheet="1" activeTab="1" xr2:uid="{00000000-000D-0000-FFFF-FFFF00000000}"/>
  </bookViews>
  <sheets>
    <sheet name="Preços" sheetId="1" state="hidden" r:id="rId1"/>
    <sheet name="ANEXO I" sheetId="2" r:id="rId2"/>
  </sheets>
  <calcPr calcId="181029"/>
  <extLst>
    <ext uri="GoogleSheetsCustomDataVersion2">
      <go:sheetsCustomData xmlns:go="http://customooxmlschemas.google.com/" r:id="rId6" roundtripDataChecksum="qbz2WNUherqFHDzAqC02/fIqU+2Ig/qlFGtLzWE/Ndo="/>
    </ext>
  </extLst>
</workbook>
</file>

<file path=xl/calcChain.xml><?xml version="1.0" encoding="utf-8"?>
<calcChain xmlns="http://schemas.openxmlformats.org/spreadsheetml/2006/main">
  <c r="E20" i="2" l="1"/>
  <c r="F20" i="2" s="1"/>
  <c r="E17" i="2"/>
  <c r="F17" i="2" s="1"/>
  <c r="E14" i="2"/>
  <c r="F14" i="2" s="1"/>
  <c r="J22" i="1"/>
  <c r="J21" i="1"/>
  <c r="E19" i="2" s="1"/>
  <c r="F19" i="2" s="1"/>
  <c r="J20" i="1"/>
  <c r="E18" i="2" s="1"/>
  <c r="F18" i="2" s="1"/>
  <c r="J19" i="1"/>
  <c r="J18" i="1"/>
  <c r="E16" i="2" s="1"/>
  <c r="F16" i="2" s="1"/>
  <c r="J17" i="1"/>
  <c r="E15" i="2" s="1"/>
  <c r="F15" i="2" s="1"/>
  <c r="N16" i="1"/>
  <c r="J16" i="1"/>
  <c r="F22" i="2" l="1"/>
</calcChain>
</file>

<file path=xl/sharedStrings.xml><?xml version="1.0" encoding="utf-8"?>
<sst xmlns="http://schemas.openxmlformats.org/spreadsheetml/2006/main" count="67" uniqueCount="40">
  <si>
    <t>PODER JUDICIÁRIO</t>
  </si>
  <si>
    <t>JUSTIÇA DO TRABALHO</t>
  </si>
  <si>
    <t xml:space="preserve">TRIBUNAL REGIONAL DO TRABALHO DA 7ª REGIÃO  </t>
  </si>
  <si>
    <r>
      <rPr>
        <b/>
        <sz val="11"/>
        <color rgb="FF000000"/>
        <rFont val="Calibri"/>
      </rPr>
      <t xml:space="preserve">OBJETO: </t>
    </r>
    <r>
      <rPr>
        <sz val="11"/>
        <color rgb="FF000000"/>
        <rFont val="Calibri"/>
      </rPr>
      <t>Aquisição de medalhas e seus respectivos acessórios para a Solenidade de entrega da Ordem Alencarina do Mérito Judiciário do Trabalho 2025.</t>
    </r>
  </si>
  <si>
    <t>PLANILHA COMPARATIVA DE PREÇOS - PROAD 2612/2025</t>
  </si>
  <si>
    <t>GRUPO ÚNICO</t>
  </si>
  <si>
    <t>ITEM</t>
  </si>
  <si>
    <t>ESPECIFICAÇÃO</t>
  </si>
  <si>
    <t>UNID</t>
  </si>
  <si>
    <t>DG BRINDES</t>
  </si>
  <si>
    <t xml:space="preserve">AL NOGUEIRA </t>
  </si>
  <si>
    <t>JR MACHADO</t>
  </si>
  <si>
    <t>RILUX</t>
  </si>
  <si>
    <t>WANJOUR</t>
  </si>
  <si>
    <t>PREÇO ÚLTIMA CONTRATAÇÃO ATUALIZADO IPCA (jan/24 a fev/25)</t>
  </si>
  <si>
    <t>PREÇO MÉDIO</t>
  </si>
  <si>
    <t xml:space="preserve">Preços Proad 5528/2023 </t>
  </si>
  <si>
    <t xml:space="preserve">Medalha “Grão-Colar” </t>
  </si>
  <si>
    <t>-</t>
  </si>
  <si>
    <t xml:space="preserve">Medalha “Grã- Cruz” </t>
  </si>
  <si>
    <t xml:space="preserve">Medalha “Grande Oficial” </t>
  </si>
  <si>
    <t xml:space="preserve">Medalha “Comendador” </t>
  </si>
  <si>
    <t xml:space="preserve">Medalha “Oficial” </t>
  </si>
  <si>
    <t xml:space="preserve">Medalha “Cavaleiro” </t>
  </si>
  <si>
    <t xml:space="preserve">Faixa Grau Grã Cruz </t>
  </si>
  <si>
    <t xml:space="preserve">i) Tendo em vista o grande detalhamento e especificidade do objeto, não localizamos preços públicos para o objeto em tela. </t>
  </si>
  <si>
    <t xml:space="preserve">ii) Para o item 1, devido à grande discrepância entre os preços propostos, utilizamos a mediana como metodologia de cálculo do valor estimado. Para os demais itens, realizamos a média dos preços válidos, excluídos os mais divergentes e considerando a variação percentual de 30% para mais ou para menos em relação à média dos preços. </t>
  </si>
  <si>
    <t>iii) Os itens não constam em Catálogo Eletrônico de Padronização do Governo Federal, verificado nesta data.</t>
  </si>
  <si>
    <t xml:space="preserve">iv) Segundo a área requisitante, todos os preços de mercado foram enviados após terem tido conhecimento das especificações detalhadas contidas no Anexo III do TR. </t>
  </si>
  <si>
    <t>Fortaleza, 02 de abril de 2025</t>
  </si>
  <si>
    <t>Lenívia de Castro e Silva Mendes</t>
  </si>
  <si>
    <t>Seção de Apoio às Contratações de Bens e Serviços</t>
  </si>
  <si>
    <t>ANEXO I - ESPECIFICAÇÕES, QUANTIDADES E PREÇOS ESTIMADOS</t>
  </si>
  <si>
    <t>PROAD 2612/2025  – OBJETO: Confecção de medalhas e seus respectivos acessórios para a Solenidade de entrega da Ordem Alencarina do Mérito Judiciário do Trabalho 2025</t>
  </si>
  <si>
    <r>
      <rPr>
        <sz val="13"/>
        <color rgb="FF000000"/>
        <rFont val="Calibri"/>
      </rPr>
      <t xml:space="preserve">GRUPO ÚNICO - </t>
    </r>
    <r>
      <rPr>
        <sz val="13"/>
        <color rgb="FFFF0000"/>
        <rFont val="Calibri"/>
      </rPr>
      <t>CATSER 17760</t>
    </r>
  </si>
  <si>
    <t>QUANTIDADE</t>
  </si>
  <si>
    <t>PREÇO MÉDIO unitário</t>
  </si>
  <si>
    <t>PREÇO MÉDIO total</t>
  </si>
  <si>
    <t>VALOR TOTAL ESTIMADO DA CONTRATAÇÃO</t>
  </si>
  <si>
    <r>
      <rPr>
        <sz val="11"/>
        <color theme="1"/>
        <rFont val="Calibri"/>
      </rPr>
      <t xml:space="preserve">DATA DO ORÇAMENTO: </t>
    </r>
    <r>
      <rPr>
        <b/>
        <sz val="11"/>
        <color theme="1"/>
        <rFont val="Calibri"/>
      </rPr>
      <t>02.04.2024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</si>
</sst>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R$-416]\ #,##0.00;[Red]\-[$R$-416]\ #,##0.00"/>
    <numFmt numFmtId="165" formatCode="[$R$ -416]#,##0.00"/>
    <numFmt numFmtId="166" formatCode="&quot; R$ &quot;#,##0.00\ ;&quot;-R$ &quot;#,##0.00\ ;&quot; R$ -&quot;#\ ;@\ "/>
  </numFmts>
  <fonts count="17" x14ac:knownFonts="1">
    <font>
      <sz val="11"/>
      <color rgb="FF000000"/>
      <name val="Arial"/>
      <scheme val="minor"/>
    </font>
    <font>
      <b/>
      <sz val="11"/>
      <color rgb="FF000000"/>
      <name val="Calibri"/>
    </font>
    <font>
      <sz val="11"/>
      <color rgb="FF000000"/>
      <name val="Calibri"/>
    </font>
    <font>
      <b/>
      <sz val="10"/>
      <color rgb="FF000000"/>
      <name val="Calibri"/>
    </font>
    <font>
      <b/>
      <sz val="13"/>
      <color rgb="FF000000"/>
      <name val="Calibri"/>
    </font>
    <font>
      <sz val="11"/>
      <name val="Arial"/>
    </font>
    <font>
      <sz val="11"/>
      <color rgb="FF000000"/>
      <name val="Arial"/>
    </font>
    <font>
      <sz val="11"/>
      <color rgb="FFFF0000"/>
      <name val="Calibri"/>
    </font>
    <font>
      <b/>
      <sz val="11"/>
      <color theme="1"/>
      <name val="Arial"/>
    </font>
    <font>
      <sz val="11"/>
      <color theme="1"/>
      <name val="Arial"/>
      <scheme val="minor"/>
    </font>
    <font>
      <sz val="10"/>
      <color rgb="FF000000"/>
      <name val="Calibri"/>
    </font>
    <font>
      <sz val="12"/>
      <color rgb="FF000000"/>
      <name val="Calibri"/>
    </font>
    <font>
      <sz val="13"/>
      <color rgb="FF000000"/>
      <name val="Calibri"/>
    </font>
    <font>
      <b/>
      <sz val="12"/>
      <color rgb="FF000000"/>
      <name val="Calibri"/>
    </font>
    <font>
      <sz val="11"/>
      <color theme="1"/>
      <name val="Calibri"/>
    </font>
    <font>
      <sz val="13"/>
      <color rgb="FFFF0000"/>
      <name val="Calibri"/>
    </font>
    <font>
      <b/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FFFF"/>
        <bgColor rgb="FF99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8" fillId="6" borderId="4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165" fontId="8" fillId="6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2" fillId="5" borderId="7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top"/>
    </xf>
    <xf numFmtId="166" fontId="2" fillId="0" borderId="8" xfId="0" applyNumberFormat="1" applyFont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0" fontId="14" fillId="0" borderId="0" xfId="0" applyFont="1"/>
    <xf numFmtId="0" fontId="2" fillId="0" borderId="0" xfId="0" applyFont="1" applyAlignment="1">
      <alignment vertic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0</xdr:row>
      <xdr:rowOff>57150</xdr:rowOff>
    </xdr:from>
    <xdr:ext cx="657225" cy="7239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314325</xdr:colOff>
      <xdr:row>0</xdr:row>
      <xdr:rowOff>19050</xdr:rowOff>
    </xdr:from>
    <xdr:ext cx="638175" cy="6381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workbookViewId="0"/>
  </sheetViews>
  <sheetFormatPr defaultColWidth="12.625" defaultRowHeight="15" customHeight="1" x14ac:dyDescent="0.2"/>
  <cols>
    <col min="1" max="1" width="5.5" customWidth="1"/>
    <col min="2" max="2" width="27.5" customWidth="1"/>
    <col min="3" max="3" width="7.125" customWidth="1"/>
    <col min="4" max="4" width="12.875" customWidth="1"/>
    <col min="5" max="5" width="13.375" customWidth="1"/>
    <col min="6" max="7" width="12.5" customWidth="1"/>
    <col min="8" max="8" width="12.75" customWidth="1"/>
    <col min="9" max="9" width="12.5" customWidth="1"/>
    <col min="10" max="10" width="12.75" customWidth="1"/>
    <col min="11" max="11" width="8.625" customWidth="1"/>
    <col min="12" max="12" width="9.375" customWidth="1"/>
    <col min="13" max="13" width="8.625" customWidth="1"/>
    <col min="14" max="14" width="10" customWidth="1"/>
    <col min="15" max="26" width="8.62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9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39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39" t="s">
        <v>2</v>
      </c>
      <c r="B8" s="38"/>
      <c r="C8" s="38"/>
      <c r="D8" s="38"/>
      <c r="E8" s="38"/>
      <c r="F8" s="38"/>
      <c r="G8" s="38"/>
      <c r="H8" s="38"/>
      <c r="I8" s="38"/>
      <c r="J8" s="3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25">
      <c r="A9" s="40" t="s">
        <v>3</v>
      </c>
      <c r="B9" s="38"/>
      <c r="C9" s="38"/>
      <c r="D9" s="38"/>
      <c r="E9" s="38"/>
      <c r="F9" s="38"/>
      <c r="G9" s="38"/>
      <c r="H9" s="38"/>
      <c r="I9" s="38"/>
      <c r="J9" s="3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5">
      <c r="A11" s="40" t="s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 x14ac:dyDescent="0.25">
      <c r="A14" s="41" t="s">
        <v>5</v>
      </c>
      <c r="B14" s="42"/>
      <c r="C14" s="42"/>
      <c r="D14" s="42"/>
      <c r="E14" s="42"/>
      <c r="F14" s="42"/>
      <c r="G14" s="42"/>
      <c r="H14" s="42"/>
      <c r="I14" s="42"/>
      <c r="J14" s="4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63.75" x14ac:dyDescent="0.25">
      <c r="A15" s="4" t="s">
        <v>6</v>
      </c>
      <c r="B15" s="5" t="s">
        <v>7</v>
      </c>
      <c r="C15" s="5" t="s">
        <v>8</v>
      </c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7" t="s">
        <v>14</v>
      </c>
      <c r="J15" s="5" t="s">
        <v>15</v>
      </c>
      <c r="K15" s="2"/>
      <c r="L15" s="8" t="s">
        <v>16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9">
        <v>1</v>
      </c>
      <c r="B16" s="10" t="s">
        <v>17</v>
      </c>
      <c r="C16" s="11" t="s">
        <v>8</v>
      </c>
      <c r="D16" s="12">
        <v>400</v>
      </c>
      <c r="E16" s="12">
        <v>800</v>
      </c>
      <c r="F16" s="13">
        <v>1600</v>
      </c>
      <c r="G16" s="12">
        <v>1900</v>
      </c>
      <c r="H16" s="12">
        <v>3200</v>
      </c>
      <c r="J16" s="14">
        <f>F16</f>
        <v>1600</v>
      </c>
      <c r="L16" s="15" t="s">
        <v>18</v>
      </c>
      <c r="M16" s="2"/>
      <c r="N16" s="16">
        <f>ROUND(MEDIAN(D16:I16),2)</f>
        <v>1600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17">
        <v>2</v>
      </c>
      <c r="B17" s="10" t="s">
        <v>19</v>
      </c>
      <c r="C17" s="18" t="s">
        <v>8</v>
      </c>
      <c r="D17" s="19">
        <v>480</v>
      </c>
      <c r="E17" s="20">
        <v>950</v>
      </c>
      <c r="F17" s="20">
        <v>1214</v>
      </c>
      <c r="G17" s="20">
        <v>1500</v>
      </c>
      <c r="H17" s="19">
        <v>2100</v>
      </c>
      <c r="I17" s="13">
        <v>1000.02</v>
      </c>
      <c r="J17" s="16">
        <f>ROUND(AVERAGE(E17,F17,G17,I17),2)</f>
        <v>1166.01</v>
      </c>
      <c r="L17" s="21">
        <v>940.09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9">
        <v>3</v>
      </c>
      <c r="B18" s="10" t="s">
        <v>20</v>
      </c>
      <c r="C18" s="11" t="s">
        <v>8</v>
      </c>
      <c r="D18" s="12">
        <v>200</v>
      </c>
      <c r="E18" s="13">
        <v>800</v>
      </c>
      <c r="F18" s="13">
        <v>940</v>
      </c>
      <c r="G18" s="13">
        <v>850</v>
      </c>
      <c r="H18" s="12">
        <v>1900</v>
      </c>
      <c r="I18" s="12">
        <v>458.12</v>
      </c>
      <c r="J18" s="16">
        <f>ROUND(AVERAGE(E18,F18,G18),2)</f>
        <v>863.33</v>
      </c>
      <c r="L18" s="21">
        <v>430.67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9">
        <v>4</v>
      </c>
      <c r="B19" s="10" t="s">
        <v>21</v>
      </c>
      <c r="C19" s="11" t="s">
        <v>8</v>
      </c>
      <c r="D19" s="12">
        <v>200</v>
      </c>
      <c r="E19" s="13">
        <v>450</v>
      </c>
      <c r="F19" s="12">
        <v>730</v>
      </c>
      <c r="G19" s="12">
        <v>640</v>
      </c>
      <c r="H19" s="12">
        <v>800</v>
      </c>
      <c r="I19" s="13">
        <v>316.27999999999997</v>
      </c>
      <c r="J19" s="14">
        <f>ROUND(AVERAGE(E19,I19),2)</f>
        <v>383.14</v>
      </c>
      <c r="L19" s="21">
        <v>297.33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9">
        <v>5</v>
      </c>
      <c r="B20" s="10" t="s">
        <v>22</v>
      </c>
      <c r="C20" s="11" t="s">
        <v>8</v>
      </c>
      <c r="D20" s="12">
        <v>150</v>
      </c>
      <c r="E20" s="13">
        <v>420</v>
      </c>
      <c r="F20" s="12">
        <v>623</v>
      </c>
      <c r="G20" s="13">
        <v>380</v>
      </c>
      <c r="H20" s="12">
        <v>650</v>
      </c>
      <c r="I20" s="13">
        <v>441.31</v>
      </c>
      <c r="J20" s="14">
        <f t="shared" ref="J20:J21" si="0">ROUND(AVERAGE(E20,G20,I20),2)</f>
        <v>413.77</v>
      </c>
      <c r="L20" s="21">
        <v>414.86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9">
        <v>6</v>
      </c>
      <c r="B21" s="10" t="s">
        <v>23</v>
      </c>
      <c r="C21" s="11" t="s">
        <v>8</v>
      </c>
      <c r="D21" s="12">
        <v>150</v>
      </c>
      <c r="E21" s="13">
        <v>420</v>
      </c>
      <c r="F21" s="12">
        <v>592</v>
      </c>
      <c r="G21" s="13">
        <v>300</v>
      </c>
      <c r="H21" s="12">
        <v>630</v>
      </c>
      <c r="I21" s="13">
        <v>421.39</v>
      </c>
      <c r="J21" s="14">
        <f t="shared" si="0"/>
        <v>380.46</v>
      </c>
      <c r="L21" s="21">
        <v>396.14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9">
        <v>7</v>
      </c>
      <c r="B22" s="10" t="s">
        <v>24</v>
      </c>
      <c r="C22" s="11" t="s">
        <v>8</v>
      </c>
      <c r="D22" s="13">
        <v>200</v>
      </c>
      <c r="E22" s="13">
        <v>250</v>
      </c>
      <c r="F22" s="12">
        <v>320</v>
      </c>
      <c r="G22" s="13">
        <v>180</v>
      </c>
      <c r="H22" s="12">
        <v>680</v>
      </c>
      <c r="I22" s="13">
        <v>208.31</v>
      </c>
      <c r="J22" s="14">
        <f>ROUND(AVERAGE(D22,E22,G22,I22),2)</f>
        <v>209.58</v>
      </c>
      <c r="L22" s="21">
        <v>195.83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5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7.75" customHeight="1" x14ac:dyDescent="0.25">
      <c r="A24" s="44" t="s">
        <v>25</v>
      </c>
      <c r="B24" s="38"/>
      <c r="C24" s="38"/>
      <c r="D24" s="38"/>
      <c r="E24" s="38"/>
      <c r="F24" s="38"/>
      <c r="G24" s="38"/>
      <c r="H24" s="38"/>
      <c r="I24" s="38"/>
      <c r="J24" s="38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3" customHeight="1" x14ac:dyDescent="0.25">
      <c r="A25" s="37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25">
      <c r="A26" s="37" t="s">
        <v>27</v>
      </c>
      <c r="B26" s="38"/>
      <c r="C26" s="38"/>
      <c r="D26" s="38"/>
      <c r="E26" s="38"/>
      <c r="F26" s="38"/>
      <c r="G26" s="38"/>
      <c r="H26" s="38"/>
      <c r="I26" s="38"/>
      <c r="J26" s="3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.75" customHeight="1" x14ac:dyDescent="0.25">
      <c r="A27" s="37" t="s">
        <v>28</v>
      </c>
      <c r="B27" s="38"/>
      <c r="C27" s="38"/>
      <c r="D27" s="38"/>
      <c r="E27" s="38"/>
      <c r="F27" s="38"/>
      <c r="G27" s="38"/>
      <c r="H27" s="38"/>
      <c r="I27" s="38"/>
      <c r="J27" s="3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 t="s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/>
    <row r="229" spans="1:26" ht="15.75" customHeight="1" x14ac:dyDescent="0.2"/>
    <row r="230" spans="1:26" ht="15.75" customHeight="1" x14ac:dyDescent="0.2"/>
    <row r="231" spans="1:26" ht="15.75" customHeight="1" x14ac:dyDescent="0.2"/>
    <row r="232" spans="1:26" ht="15.75" customHeight="1" x14ac:dyDescent="0.2"/>
    <row r="233" spans="1:26" ht="15.75" customHeight="1" x14ac:dyDescent="0.2"/>
    <row r="234" spans="1:26" ht="15.75" customHeight="1" x14ac:dyDescent="0.2"/>
    <row r="235" spans="1:26" ht="15.75" customHeight="1" x14ac:dyDescent="0.2"/>
    <row r="236" spans="1:26" ht="15.75" customHeight="1" x14ac:dyDescent="0.2"/>
    <row r="237" spans="1:26" ht="15.75" customHeight="1" x14ac:dyDescent="0.2"/>
    <row r="238" spans="1:26" ht="15.75" customHeight="1" x14ac:dyDescent="0.2"/>
    <row r="239" spans="1:26" ht="15.75" customHeight="1" x14ac:dyDescent="0.2"/>
    <row r="240" spans="1:2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10">
    <mergeCell ref="A25:J25"/>
    <mergeCell ref="A26:J26"/>
    <mergeCell ref="A27:J27"/>
    <mergeCell ref="A6:J6"/>
    <mergeCell ref="A7:J7"/>
    <mergeCell ref="A8:J8"/>
    <mergeCell ref="A9:J9"/>
    <mergeCell ref="A11:J11"/>
    <mergeCell ref="A14:J14"/>
    <mergeCell ref="A24:J24"/>
  </mergeCells>
  <printOptions horizontalCentered="1"/>
  <pageMargins left="0.31527777777777799" right="0.31527777777777799" top="0.31527777777777799" bottom="0.31527777777777799" header="0" footer="0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abSelected="1" workbookViewId="0">
      <selection activeCell="L45" sqref="L45"/>
    </sheetView>
  </sheetViews>
  <sheetFormatPr defaultColWidth="12.625" defaultRowHeight="15" customHeight="1" x14ac:dyDescent="0.2"/>
  <cols>
    <col min="1" max="1" width="7.5" customWidth="1"/>
    <col min="2" max="2" width="24.625" customWidth="1"/>
    <col min="3" max="3" width="7.875" customWidth="1"/>
    <col min="4" max="4" width="11.875" customWidth="1"/>
    <col min="5" max="5" width="12.875" customWidth="1"/>
    <col min="6" max="6" width="17.375" customWidth="1"/>
    <col min="7" max="26" width="10.625" customWidth="1"/>
  </cols>
  <sheetData>
    <row r="1" spans="1:26" ht="13.5" customHeight="1" x14ac:dyDescent="0.25">
      <c r="A1" s="26"/>
      <c r="B1" s="26"/>
      <c r="C1" s="26"/>
      <c r="D1" s="26"/>
      <c r="E1" s="26"/>
      <c r="F1" s="26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25">
      <c r="A2" s="26"/>
      <c r="B2" s="26"/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5">
      <c r="A3" s="26"/>
      <c r="B3" s="26"/>
      <c r="C3" s="26"/>
      <c r="D3" s="26"/>
      <c r="E3" s="26"/>
      <c r="F3" s="2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5">
      <c r="A4" s="26"/>
      <c r="B4" s="26"/>
      <c r="C4" s="26"/>
      <c r="D4" s="26"/>
      <c r="E4" s="26"/>
      <c r="F4" s="2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39" t="s">
        <v>0</v>
      </c>
      <c r="B5" s="38"/>
      <c r="C5" s="38"/>
      <c r="D5" s="38"/>
      <c r="E5" s="38"/>
      <c r="F5" s="3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25">
      <c r="A6" s="39" t="s">
        <v>1</v>
      </c>
      <c r="B6" s="38"/>
      <c r="C6" s="38"/>
      <c r="D6" s="38"/>
      <c r="E6" s="38"/>
      <c r="F6" s="3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25">
      <c r="A7" s="39" t="s">
        <v>2</v>
      </c>
      <c r="B7" s="38"/>
      <c r="C7" s="38"/>
      <c r="D7" s="38"/>
      <c r="E7" s="38"/>
      <c r="F7" s="3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5">
      <c r="A8" s="40" t="s">
        <v>32</v>
      </c>
      <c r="B8" s="38"/>
      <c r="C8" s="38"/>
      <c r="D8" s="38"/>
      <c r="E8" s="38"/>
      <c r="F8" s="3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" customHeight="1" x14ac:dyDescent="0.25">
      <c r="A9" s="22"/>
      <c r="B9" s="22"/>
      <c r="C9" s="22"/>
      <c r="D9" s="22"/>
      <c r="E9" s="22"/>
      <c r="F9" s="2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1.25" customHeight="1" x14ac:dyDescent="0.25">
      <c r="A10" s="47" t="s">
        <v>33</v>
      </c>
      <c r="B10" s="38"/>
      <c r="C10" s="38"/>
      <c r="D10" s="38"/>
      <c r="E10" s="38"/>
      <c r="F10" s="3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2"/>
      <c r="B11" s="27"/>
      <c r="C11" s="27"/>
      <c r="D11" s="27"/>
      <c r="E11" s="27"/>
      <c r="F11" s="2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25">
      <c r="A12" s="45" t="s">
        <v>34</v>
      </c>
      <c r="B12" s="38"/>
      <c r="C12" s="38"/>
      <c r="D12" s="38"/>
      <c r="E12" s="38"/>
      <c r="F12" s="3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x14ac:dyDescent="0.25">
      <c r="A13" s="28" t="s">
        <v>6</v>
      </c>
      <c r="B13" s="29" t="s">
        <v>7</v>
      </c>
      <c r="C13" s="29" t="s">
        <v>8</v>
      </c>
      <c r="D13" s="29" t="s">
        <v>35</v>
      </c>
      <c r="E13" s="29" t="s">
        <v>36</v>
      </c>
      <c r="F13" s="29" t="s">
        <v>37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9">
        <v>1</v>
      </c>
      <c r="B14" s="10" t="s">
        <v>17</v>
      </c>
      <c r="C14" s="30" t="s">
        <v>8</v>
      </c>
      <c r="D14" s="9">
        <v>25</v>
      </c>
      <c r="E14" s="31">
        <f>Preços!J16</f>
        <v>1600</v>
      </c>
      <c r="F14" s="31">
        <f t="shared" ref="F14:F20" si="0">ROUND((D14*E14),2)</f>
        <v>40000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9">
        <v>2</v>
      </c>
      <c r="B15" s="10" t="s">
        <v>19</v>
      </c>
      <c r="C15" s="30" t="s">
        <v>8</v>
      </c>
      <c r="D15" s="9">
        <v>11</v>
      </c>
      <c r="E15" s="31">
        <f>Preços!J17</f>
        <v>1166.01</v>
      </c>
      <c r="F15" s="31">
        <f t="shared" si="0"/>
        <v>12826.11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9">
        <v>3</v>
      </c>
      <c r="B16" s="10" t="s">
        <v>20</v>
      </c>
      <c r="C16" s="30" t="s">
        <v>8</v>
      </c>
      <c r="D16" s="9">
        <v>15</v>
      </c>
      <c r="E16" s="31">
        <f>Preços!J18</f>
        <v>863.33</v>
      </c>
      <c r="F16" s="31">
        <f t="shared" si="0"/>
        <v>12949.95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9">
        <v>4</v>
      </c>
      <c r="B17" s="10" t="s">
        <v>21</v>
      </c>
      <c r="C17" s="30" t="s">
        <v>8</v>
      </c>
      <c r="D17" s="9">
        <v>5</v>
      </c>
      <c r="E17" s="31">
        <f>Preços!J19</f>
        <v>383.14</v>
      </c>
      <c r="F17" s="31">
        <f t="shared" si="0"/>
        <v>1915.7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9">
        <v>5</v>
      </c>
      <c r="B18" s="10" t="s">
        <v>22</v>
      </c>
      <c r="C18" s="30" t="s">
        <v>8</v>
      </c>
      <c r="D18" s="9">
        <v>10</v>
      </c>
      <c r="E18" s="31">
        <f>Preços!J20</f>
        <v>413.77</v>
      </c>
      <c r="F18" s="31">
        <f t="shared" si="0"/>
        <v>4137.7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9">
        <v>6</v>
      </c>
      <c r="B19" s="10" t="s">
        <v>23</v>
      </c>
      <c r="C19" s="30" t="s">
        <v>8</v>
      </c>
      <c r="D19" s="9">
        <v>10</v>
      </c>
      <c r="E19" s="31">
        <f>Preços!J21</f>
        <v>380.46</v>
      </c>
      <c r="F19" s="31">
        <f t="shared" si="0"/>
        <v>3804.6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9">
        <v>7</v>
      </c>
      <c r="B20" s="10" t="s">
        <v>24</v>
      </c>
      <c r="C20" s="30" t="s">
        <v>8</v>
      </c>
      <c r="D20" s="9">
        <v>3</v>
      </c>
      <c r="E20" s="31">
        <f>Preços!J22</f>
        <v>209.58</v>
      </c>
      <c r="F20" s="31">
        <f t="shared" si="0"/>
        <v>628.74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25">
      <c r="A21" s="32"/>
      <c r="B21" s="33"/>
      <c r="C21" s="32"/>
      <c r="D21" s="32"/>
      <c r="E21" s="34"/>
      <c r="F21" s="3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25">
      <c r="A22" s="46" t="s">
        <v>38</v>
      </c>
      <c r="B22" s="42"/>
      <c r="C22" s="42"/>
      <c r="D22" s="42"/>
      <c r="E22" s="43"/>
      <c r="F22" s="35">
        <f>ROUND(SUM(F14:F20),2)</f>
        <v>76262.8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5">
      <c r="A23" s="2"/>
      <c r="B23" s="2"/>
      <c r="C23" s="2"/>
      <c r="D23" s="2"/>
      <c r="E23" s="2"/>
      <c r="F23" s="2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36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7">
    <mergeCell ref="A12:F12"/>
    <mergeCell ref="A22:E22"/>
    <mergeCell ref="A5:F5"/>
    <mergeCell ref="A6:F6"/>
    <mergeCell ref="A7:F7"/>
    <mergeCell ref="A8:F8"/>
    <mergeCell ref="A10:F10"/>
  </mergeCells>
  <printOptions horizontalCentered="1"/>
  <pageMargins left="0.5" right="0.375" top="0.25" bottom="0.2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Preços</vt:lpstr>
      <vt:lpstr>ANEXO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Marceyron Neves Vieira</dc:creator>
  <cp:lastModifiedBy>Marceyron</cp:lastModifiedBy>
  <dcterms:created xsi:type="dcterms:W3CDTF">2025-04-28T14:03:35Z</dcterms:created>
  <dcterms:modified xsi:type="dcterms:W3CDTF">2025-04-30T16:22:59Z</dcterms:modified>
</cp:coreProperties>
</file>